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0" yWindow="0" windowWidth="22320" windowHeight="12420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2">'№ 3-ИП ТС'!$A$1:$H$22</definedName>
    <definedName name="_xlnm.Print_Area" localSheetId="3">'№ 4-ИП ТС'!$A$1:$V$14</definedName>
  </definedNames>
  <calcPr calcId="162913"/>
</workbook>
</file>

<file path=xl/calcChain.xml><?xml version="1.0" encoding="utf-8"?>
<calcChain xmlns="http://schemas.openxmlformats.org/spreadsheetml/2006/main">
  <c r="C12" i="5" l="1"/>
  <c r="C13" i="5"/>
  <c r="C11" i="5"/>
  <c r="Z16" i="2" l="1"/>
  <c r="Z17" i="2" s="1"/>
  <c r="Z18" i="2" s="1"/>
  <c r="S17" i="2"/>
  <c r="S18" i="2" s="1"/>
  <c r="T17" i="2"/>
  <c r="T18" i="2" s="1"/>
  <c r="U17" i="2"/>
  <c r="U18" i="2" s="1"/>
  <c r="V17" i="2"/>
  <c r="V18" i="2" s="1"/>
  <c r="W17" i="2"/>
  <c r="W18" i="2" s="1"/>
  <c r="X17" i="2"/>
  <c r="Y17" i="2"/>
  <c r="Y18" i="2" s="1"/>
  <c r="X18" i="2"/>
  <c r="R17" i="2"/>
  <c r="R18" i="2" s="1"/>
  <c r="AA16" i="2" l="1"/>
  <c r="AA17" i="2" s="1"/>
  <c r="AA18" i="2" s="1"/>
</calcChain>
</file>

<file path=xl/sharedStrings.xml><?xml version="1.0" encoding="utf-8"?>
<sst xmlns="http://schemas.openxmlformats.org/spreadsheetml/2006/main" count="393" uniqueCount="202">
  <si>
    <t>Инвестиционная программа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</si>
  <si>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</si>
  <si>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</si>
  <si>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</si>
  <si>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</si>
  <si>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</si>
  <si>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</si>
  <si>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</si>
  <si>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</si>
  <si>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</si>
  <si>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</si>
  <si>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</si>
  <si>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</si>
  <si>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</si>
  <si>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</si>
  <si>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</si>
  <si>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</si>
  <si>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</si>
  <si>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</si>
  <si>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</si>
  <si>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</si>
  <si>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</si>
  <si>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</si>
  <si>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</si>
  <si>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</si>
  <si>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</si>
  <si>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</si>
  <si>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</si>
  <si>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</si>
  <si>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</si>
  <si>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</si>
  <si>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</si>
  <si>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</si>
  <si>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</si>
  <si>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</si>
  <si>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</si>
  <si>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</si>
  <si>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</si>
  <si>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</si>
  <si>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</si>
  <si>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</si>
  <si>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</si>
  <si>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</si>
  <si>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</si>
  <si>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</si>
  <si>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</si>
  <si>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</si>
  <si>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</si>
  <si>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</si>
  <si>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</si>
  <si>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</si>
  <si>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</si>
  <si>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</si>
  <si>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</si>
  <si>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3.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</si>
  <si>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</si>
  <si>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</si>
  <si>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</si>
  <si>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</si>
  <si>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</si>
  <si>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</si>
  <si>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</si>
  <si>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</si>
  <si>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</si>
  <si>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</si>
  <si>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</si>
  <si>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</si>
  <si>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</si>
  <si>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</si>
  <si>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</si>
  <si>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</si>
  <si>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</si>
  <si>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</si>
  <si>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</si>
  <si>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</si>
  <si>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</si>
  <si>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</si>
  <si>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</si>
  <si>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</si>
  <si>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</si>
  <si>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</si>
  <si>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</si>
  <si>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</si>
  <si>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</si>
  <si>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</si>
  <si>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</si>
  <si>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</si>
  <si>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</si>
  <si>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</si>
  <si>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</si>
  <si>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</si>
  <si>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</si>
  <si>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</si>
  <si>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</si>
  <si>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</si>
  <si>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</si>
  <si>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</si>
  <si>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</si>
  <si>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</si>
  <si>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</si>
  <si>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</si>
  <si>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</si>
  <si>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</si>
  <si>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</si>
  <si>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</si>
  <si>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6.1</t>
  </si>
  <si>
    <t>6.2</t>
  </si>
  <si>
    <t>7.1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</si>
  <si>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</si>
  <si>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</si>
  <si>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</si>
  <si>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</si>
  <si>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</si>
  <si>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</si>
  <si>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</si>
  <si>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</si>
  <si>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</si>
  <si>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</si>
  <si>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</si>
  <si>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</si>
  <si>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</si>
  <si>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</si>
  <si>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</si>
  <si>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</si>
  <si>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</si>
  <si>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</si>
  <si>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</si>
  <si>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</si>
  <si>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</si>
  <si>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</si>
  <si>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</si>
  <si>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</si>
  <si>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67:19:0000000:173</t>
  </si>
  <si>
    <t>котельная</t>
  </si>
  <si>
    <t>8(4812) 37-72-22</t>
  </si>
  <si>
    <t>215280, Смоленская область, г. Сычевка, площадь Революции, д. 1</t>
  </si>
  <si>
    <t>Профинансировано к 2024 году</t>
  </si>
  <si>
    <t>3.2.1.</t>
  </si>
  <si>
    <t>(г. Сычевка)</t>
  </si>
  <si>
    <t xml:space="preserve">Министерство жилищно-коммунального хозяйства, энергетики и тарифной политики Смоленской области </t>
  </si>
  <si>
    <t>Министр жилищно-коммунального хозяйства, энергетики и тарифной политики Смоленской области Н.И. Борисов</t>
  </si>
  <si>
    <t>8(4812) 65-58-07</t>
  </si>
  <si>
    <t>Приложение</t>
  </si>
  <si>
    <t>организации, осуществляющей регулируемые виды деятельности</t>
  </si>
  <si>
    <t>№ 1-ИП ТС</t>
  </si>
  <si>
    <t xml:space="preserve">       ООО «Смоленскрегионтеплоэнерго»       </t>
  </si>
  <si>
    <t>ООО «Смоленскрегионтеплоэнерго»</t>
  </si>
  <si>
    <t>г. Смоленск, ул. Шевченко, д. 77а</t>
  </si>
  <si>
    <t>2024-2026 гг.</t>
  </si>
  <si>
    <t>г. Смоленск, ул. Октябрьской революции, д. 14а</t>
  </si>
  <si>
    <t xml:space="preserve">Заместитель генерального директора М.В. Рожкова,
заместитель технического директора М.С. Столяров 
</t>
  </si>
  <si>
    <t>Администрация муниципального образования «Сычевский муниципальный округ» Смоленской области</t>
  </si>
  <si>
    <t>Заместитель Главы муниципального образования «Сычевский муниципальный округ» Смоленской области С.Н. Митенкова</t>
  </si>
  <si>
    <t>8(48130) 4-11-44</t>
  </si>
  <si>
    <t>в сфере теплоснабжения на 2024-2026 годы</t>
  </si>
  <si>
    <t>№ 2-ИП ТС</t>
  </si>
  <si>
    <t>№ п/п</t>
  </si>
  <si>
    <t>7.2</t>
  </si>
  <si>
    <t>10.2</t>
  </si>
  <si>
    <t xml:space="preserve"> -</t>
  </si>
  <si>
    <t xml:space="preserve">     Расходы на реализацию мероприятий в прогнозных ценах, тыс. руб. без НДС</t>
  </si>
  <si>
    <t>№ 3-ИП ТС</t>
  </si>
  <si>
    <t xml:space="preserve">    ООО «Смоленскрегионтеплоэнерго»    (г. Сычевка)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</si>
  <si>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</si>
  <si>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</si>
  <si>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</si>
  <si>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</si>
  <si>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Котельная № 2 по адресу: г. Сычевка, ГДРСУ</t>
  </si>
  <si>
    <t>Техническое перевооружение опасного производственного объекта - Система теплоснабжения г. Сычевка, рег.
номер А04-20675-0003, эксплуатируемого ООО «Смоленскрегионтеплоэнерго» (замена оборудования в котельной № 2 по адресу: г. Сычевка, ГДРСУ)</t>
  </si>
  <si>
    <t>По мероприятиям, согласно Форме № 2-ИП ТС</t>
  </si>
  <si>
    <t>№ 5-ИП ТС</t>
  </si>
  <si>
    <t xml:space="preserve">         ООО «Смоленскрегионтеплоэнерго» (г. Сычевка)     </t>
  </si>
  <si>
    <t>производство тепловой энергии</t>
  </si>
  <si>
    <t>передача тепловой энергии</t>
  </si>
  <si>
    <t>1.</t>
  </si>
  <si>
    <t>1.1.</t>
  </si>
  <si>
    <t>1.2.</t>
  </si>
  <si>
    <t>1.3.</t>
  </si>
  <si>
    <t>1.3.1.</t>
  </si>
  <si>
    <t>1.3.2.</t>
  </si>
  <si>
    <t>1.4.</t>
  </si>
  <si>
    <t>1.5.</t>
  </si>
  <si>
    <t>2.</t>
  </si>
  <si>
    <t>3.</t>
  </si>
  <si>
    <t>3.1.</t>
  </si>
  <si>
    <t>3.2.</t>
  </si>
  <si>
    <t>3.3.</t>
  </si>
  <si>
    <t>4.</t>
  </si>
  <si>
    <t>5.</t>
  </si>
  <si>
    <t>п. 3.2.1</t>
  </si>
  <si>
    <t>Расходы на реализацию инвестиционной программы (тыс. руб. без НДС) (с использованием прогнозных индексов цен)</t>
  </si>
  <si>
    <t>№ 4-ИП ТС</t>
  </si>
  <si>
    <t xml:space="preserve">         ООО «Смоленскрегионтеплоэнерго»   (г. Сычевка)     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</si>
  <si>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</si>
  <si>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</si>
  <si>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6.</t>
  </si>
  <si>
    <t>7.</t>
  </si>
  <si>
    <t>Средства, привлеченные на возвратной основе:</t>
  </si>
  <si>
    <t>Собственные средства:</t>
  </si>
  <si>
    <t>экономия расходов:</t>
  </si>
  <si>
    <t>к постановлению Министерства
жилищно-коммунального
хозяйства, энергетики и тарифной
политики Смоленской области
от 27.10.2023 № 62
(в редакции постановления
Министерства жилищно-коммунального хозяйства,
энергетики и тарифной
политики Смоленской области
от 23.09.2025 № 132)</t>
  </si>
  <si>
    <t>в сфере теплоснабжения (г. Сычевка)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</si>
</sst>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zoomScaleNormal="100" zoomScaleSheetLayoutView="100" workbookViewId="0">
      <selection activeCell="C3" sqref="C3"/>
    </sheetView>
  </sheetViews>
  <sheetFormatPr defaultRowHeight="61.5" customHeight="1" x14ac:dyDescent="0.25"/>
  <cols>
    <col min="1" max="1" width="58.42578125" customWidth="1"/>
    <col min="2" max="2" width="13.85546875" customWidth="1"/>
    <col min="3" max="3" width="41" customWidth="1"/>
  </cols>
  <sheetData>
    <row r="1" spans="1:3" ht="15.75" customHeight="1" x14ac:dyDescent="0.3">
      <c r="A1" s="31"/>
      <c r="B1" s="31"/>
      <c r="C1" s="38" t="s">
        <v>142</v>
      </c>
    </row>
    <row r="2" spans="1:3" ht="210" customHeight="1" x14ac:dyDescent="0.25">
      <c r="A2" s="31"/>
      <c r="B2" s="31"/>
      <c r="C2" s="39" t="s">
        <v>200</v>
      </c>
    </row>
    <row r="3" spans="1:3" ht="15" customHeight="1" x14ac:dyDescent="0.25"/>
    <row r="4" spans="1:3" ht="17.25" customHeight="1" x14ac:dyDescent="0.25">
      <c r="A4" s="54" t="s">
        <v>0</v>
      </c>
      <c r="B4" s="54"/>
      <c r="C4" s="54"/>
    </row>
    <row r="5" spans="1:3" ht="17.25" customHeight="1" x14ac:dyDescent="0.25">
      <c r="A5" s="54" t="s">
        <v>143</v>
      </c>
      <c r="B5" s="54"/>
      <c r="C5" s="54"/>
    </row>
    <row r="6" spans="1:3" ht="17.25" customHeight="1" x14ac:dyDescent="0.25">
      <c r="A6" s="54" t="s">
        <v>201</v>
      </c>
      <c r="B6" s="54"/>
      <c r="C6" s="54"/>
    </row>
    <row r="7" spans="1:3" ht="15.75" customHeight="1" x14ac:dyDescent="0.3">
      <c r="A7" s="13"/>
      <c r="B7" s="13"/>
      <c r="C7" s="7"/>
    </row>
    <row r="8" spans="1:3" ht="15.75" customHeight="1" x14ac:dyDescent="0.25">
      <c r="A8" s="56" t="s">
        <v>144</v>
      </c>
      <c r="B8" s="56"/>
      <c r="C8" s="56"/>
    </row>
    <row r="9" spans="1:3" ht="14.25" customHeight="1" x14ac:dyDescent="0.25">
      <c r="A9" s="57"/>
      <c r="B9" s="57"/>
      <c r="C9" s="57"/>
    </row>
    <row r="10" spans="1:3" ht="15.75" customHeight="1" x14ac:dyDescent="0.25">
      <c r="A10" s="57" t="s">
        <v>1</v>
      </c>
      <c r="B10" s="57"/>
      <c r="C10" s="57"/>
    </row>
    <row r="11" spans="1:3" ht="15.75" customHeight="1" x14ac:dyDescent="0.25">
      <c r="A11" s="57" t="s">
        <v>2</v>
      </c>
      <c r="B11" s="57"/>
      <c r="C11" s="57"/>
    </row>
    <row r="12" spans="1:3" ht="15.75" customHeight="1" x14ac:dyDescent="0.25">
      <c r="A12" s="57" t="s">
        <v>3</v>
      </c>
      <c r="B12" s="57"/>
      <c r="C12" s="57"/>
    </row>
    <row r="13" spans="1:3" ht="15.75" customHeight="1" x14ac:dyDescent="0.25">
      <c r="A13" s="58" t="s">
        <v>145</v>
      </c>
      <c r="B13" s="58"/>
      <c r="C13" s="57"/>
    </row>
    <row r="14" spans="1:3" ht="15.75" customHeight="1" x14ac:dyDescent="0.25">
      <c r="A14" s="55" t="s">
        <v>4</v>
      </c>
      <c r="B14" s="55"/>
      <c r="C14" s="55"/>
    </row>
    <row r="15" spans="1:3" ht="20.25" customHeight="1" x14ac:dyDescent="0.25">
      <c r="A15" s="2"/>
      <c r="B15" s="2"/>
    </row>
    <row r="16" spans="1:3" ht="47.25" x14ac:dyDescent="0.25">
      <c r="A16" s="29" t="s">
        <v>5</v>
      </c>
      <c r="B16" s="52" t="s">
        <v>146</v>
      </c>
      <c r="C16" s="53"/>
    </row>
    <row r="17" spans="1:3" ht="17.25" customHeight="1" x14ac:dyDescent="0.25">
      <c r="A17" s="29" t="s">
        <v>6</v>
      </c>
      <c r="B17" s="52" t="s">
        <v>147</v>
      </c>
      <c r="C17" s="53"/>
    </row>
    <row r="18" spans="1:3" ht="15.75" x14ac:dyDescent="0.25">
      <c r="A18" s="29" t="s">
        <v>7</v>
      </c>
      <c r="B18" s="52" t="s">
        <v>148</v>
      </c>
      <c r="C18" s="53"/>
    </row>
    <row r="19" spans="1:3" ht="31.5" x14ac:dyDescent="0.25">
      <c r="A19" s="29" t="s">
        <v>8</v>
      </c>
      <c r="B19" s="52" t="s">
        <v>150</v>
      </c>
      <c r="C19" s="53"/>
    </row>
    <row r="20" spans="1:3" ht="31.5" x14ac:dyDescent="0.25">
      <c r="A20" s="29" t="s">
        <v>9</v>
      </c>
      <c r="B20" s="52" t="s">
        <v>134</v>
      </c>
      <c r="C20" s="53"/>
    </row>
    <row r="21" spans="1:3" ht="63" x14ac:dyDescent="0.25">
      <c r="A21" s="29" t="s">
        <v>10</v>
      </c>
      <c r="B21" s="52" t="s">
        <v>139</v>
      </c>
      <c r="C21" s="53"/>
    </row>
    <row r="22" spans="1:3" ht="63" x14ac:dyDescent="0.25">
      <c r="A22" s="29" t="s">
        <v>11</v>
      </c>
      <c r="B22" s="52" t="s">
        <v>149</v>
      </c>
      <c r="C22" s="53"/>
    </row>
    <row r="23" spans="1:3" ht="48.75" customHeight="1" x14ac:dyDescent="0.25">
      <c r="A23" s="29" t="s">
        <v>12</v>
      </c>
      <c r="B23" s="52" t="s">
        <v>140</v>
      </c>
      <c r="C23" s="53"/>
    </row>
    <row r="24" spans="1:3" ht="31.5" x14ac:dyDescent="0.25">
      <c r="A24" s="29" t="s">
        <v>13</v>
      </c>
      <c r="B24" s="52" t="s">
        <v>141</v>
      </c>
      <c r="C24" s="53"/>
    </row>
    <row r="25" spans="1:3" ht="45" customHeight="1" x14ac:dyDescent="0.25">
      <c r="A25" s="29" t="s">
        <v>14</v>
      </c>
      <c r="B25" s="52" t="s">
        <v>151</v>
      </c>
      <c r="C25" s="53"/>
    </row>
    <row r="26" spans="1:3" ht="31.5" x14ac:dyDescent="0.25">
      <c r="A26" s="29" t="s">
        <v>15</v>
      </c>
      <c r="B26" s="52" t="s">
        <v>135</v>
      </c>
      <c r="C26" s="53"/>
    </row>
    <row r="27" spans="1:3" ht="47.25" customHeight="1" x14ac:dyDescent="0.25">
      <c r="A27" s="29" t="s">
        <v>16</v>
      </c>
      <c r="B27" s="52" t="s">
        <v>152</v>
      </c>
      <c r="C27" s="53"/>
    </row>
    <row r="28" spans="1:3" ht="31.5" x14ac:dyDescent="0.25">
      <c r="A28" s="29" t="s">
        <v>17</v>
      </c>
      <c r="B28" s="52" t="s">
        <v>153</v>
      </c>
      <c r="C28" s="53"/>
    </row>
    <row r="29" spans="1:3" ht="34.700000000000003" customHeight="1" x14ac:dyDescent="0.25">
      <c r="A29" s="2"/>
      <c r="B29" s="2"/>
      <c r="C29" s="1"/>
    </row>
  </sheetData>
  <mergeCells count="23">
    <mergeCell ref="A14:C14"/>
    <mergeCell ref="A8:C8"/>
    <mergeCell ref="A9:C9"/>
    <mergeCell ref="A10:C10"/>
    <mergeCell ref="A11:C11"/>
    <mergeCell ref="A12:C12"/>
    <mergeCell ref="A13:C13"/>
    <mergeCell ref="B26:C26"/>
    <mergeCell ref="B27:C27"/>
    <mergeCell ref="B28:C28"/>
    <mergeCell ref="A4:C4"/>
    <mergeCell ref="A5:C5"/>
    <mergeCell ref="A6:C6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</mergeCells>
  <pageMargins left="0.74803149606299213" right="0.39370078740157483" top="0.74803149606299213" bottom="0.74803149606299213" header="0.31496062992125984" footer="0.31496062992125984"/>
  <pageSetup paperSize="9" scale="80" firstPageNumber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view="pageBreakPreview" zoomScaleNormal="100" zoomScaleSheetLayoutView="100" workbookViewId="0"/>
  </sheetViews>
  <sheetFormatPr defaultRowHeight="15" x14ac:dyDescent="0.25"/>
  <cols>
    <col min="1" max="1" width="8" style="16" customWidth="1"/>
    <col min="2" max="2" width="45.5703125" customWidth="1"/>
    <col min="3" max="3" width="20.140625" customWidth="1"/>
    <col min="4" max="4" width="14.140625" customWidth="1"/>
    <col min="5" max="5" width="19.5703125" customWidth="1"/>
    <col min="6" max="6" width="12.28515625" customWidth="1"/>
    <col min="7" max="7" width="14.7109375" customWidth="1"/>
    <col min="8" max="8" width="18.28515625" customWidth="1"/>
    <col min="9" max="9" width="12.42578125" customWidth="1"/>
    <col min="10" max="10" width="12.7109375" customWidth="1"/>
    <col min="11" max="11" width="12" customWidth="1"/>
    <col min="12" max="12" width="14.5703125" customWidth="1"/>
    <col min="13" max="13" width="17.5703125" customWidth="1"/>
    <col min="14" max="14" width="12.42578125" customWidth="1"/>
    <col min="15" max="15" width="12.5703125" customWidth="1"/>
    <col min="16" max="16" width="14.42578125" style="11" customWidth="1"/>
    <col min="17" max="17" width="13.5703125" style="11" customWidth="1"/>
    <col min="18" max="18" width="11.7109375" customWidth="1"/>
    <col min="19" max="19" width="8.85546875" customWidth="1"/>
    <col min="20" max="20" width="11.140625" customWidth="1"/>
    <col min="21" max="21" width="21.85546875" customWidth="1"/>
    <col min="22" max="22" width="10.85546875" customWidth="1"/>
    <col min="23" max="23" width="10.7109375" customWidth="1"/>
    <col min="24" max="24" width="10.5703125" customWidth="1"/>
    <col min="25" max="25" width="17.42578125" customWidth="1"/>
    <col min="26" max="26" width="14.5703125" customWidth="1"/>
    <col min="27" max="28" width="14.7109375" customWidth="1"/>
    <col min="29" max="29" width="14" customWidth="1"/>
    <col min="30" max="30" width="17.7109375" customWidth="1"/>
    <col min="31" max="31" width="91.140625" customWidth="1"/>
    <col min="32" max="32" width="19.85546875" customWidth="1"/>
    <col min="33" max="33" width="14" customWidth="1"/>
    <col min="34" max="34" width="15.85546875" customWidth="1"/>
    <col min="35" max="35" width="44.28515625" customWidth="1"/>
    <col min="36" max="36" width="18.5703125" customWidth="1"/>
  </cols>
  <sheetData>
    <row r="1" spans="1:36" ht="18.75" x14ac:dyDescent="0.25">
      <c r="A1" s="17"/>
      <c r="U1" s="32" t="s">
        <v>155</v>
      </c>
    </row>
    <row r="2" spans="1:36" ht="18.75" x14ac:dyDescent="0.3">
      <c r="D2" s="7"/>
      <c r="E2" s="7"/>
      <c r="F2" s="14"/>
      <c r="G2" s="14"/>
      <c r="H2" s="14"/>
      <c r="I2" s="14"/>
      <c r="J2" s="7"/>
      <c r="K2" s="7"/>
      <c r="M2" s="2"/>
      <c r="AJ2" s="19"/>
    </row>
    <row r="3" spans="1:36" ht="15" customHeight="1" x14ac:dyDescent="0.25">
      <c r="E3" s="12"/>
      <c r="F3" s="64" t="s">
        <v>0</v>
      </c>
      <c r="G3" s="64"/>
      <c r="H3" s="64"/>
      <c r="I3" s="64"/>
      <c r="J3" s="12"/>
      <c r="K3" s="12"/>
    </row>
    <row r="4" spans="1:36" ht="18.75" x14ac:dyDescent="0.3">
      <c r="D4" s="8"/>
      <c r="E4" s="7"/>
      <c r="F4" s="67" t="s">
        <v>146</v>
      </c>
      <c r="G4" s="68"/>
      <c r="H4" s="68"/>
      <c r="I4" s="68"/>
      <c r="J4" s="9"/>
      <c r="K4" s="9"/>
      <c r="L4" s="6"/>
      <c r="N4" s="6"/>
      <c r="O4" s="6"/>
      <c r="P4" s="5"/>
      <c r="Q4" s="5"/>
    </row>
    <row r="5" spans="1:36" ht="15" customHeight="1" x14ac:dyDescent="0.3">
      <c r="D5" s="7"/>
      <c r="E5" s="10"/>
      <c r="F5" s="65" t="s">
        <v>4</v>
      </c>
      <c r="G5" s="65"/>
      <c r="H5" s="65"/>
      <c r="I5" s="65"/>
      <c r="J5" s="34"/>
      <c r="K5" s="7"/>
      <c r="Q5" s="5"/>
    </row>
    <row r="6" spans="1:36" ht="21.75" customHeight="1" x14ac:dyDescent="0.3">
      <c r="A6" s="17"/>
      <c r="D6" s="7"/>
      <c r="E6" s="10"/>
      <c r="F6" s="66" t="s">
        <v>154</v>
      </c>
      <c r="G6" s="66"/>
      <c r="H6" s="66"/>
      <c r="I6" s="66"/>
      <c r="J6" s="28" t="s">
        <v>138</v>
      </c>
      <c r="K6" s="7"/>
      <c r="Q6" s="5"/>
    </row>
    <row r="7" spans="1:36" ht="15.75" x14ac:dyDescent="0.25">
      <c r="A7" s="18"/>
      <c r="F7" s="15"/>
      <c r="G7" s="15"/>
      <c r="H7" s="15"/>
      <c r="I7" s="15"/>
    </row>
    <row r="8" spans="1:36" ht="27.2" customHeight="1" x14ac:dyDescent="0.25">
      <c r="A8" s="70" t="s">
        <v>156</v>
      </c>
      <c r="B8" s="63" t="s">
        <v>18</v>
      </c>
      <c r="C8" s="63" t="s">
        <v>19</v>
      </c>
      <c r="D8" s="63" t="s">
        <v>20</v>
      </c>
      <c r="E8" s="63" t="s">
        <v>21</v>
      </c>
      <c r="F8" s="63" t="s">
        <v>22</v>
      </c>
      <c r="G8" s="63"/>
      <c r="H8" s="63"/>
      <c r="I8" s="63"/>
      <c r="J8" s="63"/>
      <c r="K8" s="63"/>
      <c r="L8" s="63"/>
      <c r="M8" s="63"/>
      <c r="N8" s="63"/>
      <c r="O8" s="63"/>
      <c r="P8" s="63" t="s">
        <v>23</v>
      </c>
      <c r="Q8" s="63" t="s">
        <v>24</v>
      </c>
      <c r="R8" s="63" t="s">
        <v>160</v>
      </c>
      <c r="S8" s="63"/>
      <c r="T8" s="63"/>
      <c r="U8" s="63"/>
      <c r="V8" s="63"/>
      <c r="W8" s="63"/>
      <c r="X8" s="63"/>
      <c r="Y8" s="63"/>
      <c r="Z8" s="63" t="s">
        <v>25</v>
      </c>
      <c r="AA8" s="63"/>
      <c r="AB8" s="63"/>
      <c r="AC8" s="63"/>
      <c r="AD8" s="63"/>
      <c r="AE8" s="63"/>
      <c r="AF8" s="63"/>
      <c r="AG8" s="63"/>
      <c r="AH8" s="63"/>
      <c r="AI8" s="63"/>
      <c r="AJ8" s="63"/>
    </row>
    <row r="9" spans="1:36" ht="21.75" customHeight="1" x14ac:dyDescent="0.25">
      <c r="A9" s="70"/>
      <c r="B9" s="63"/>
      <c r="C9" s="63"/>
      <c r="D9" s="63"/>
      <c r="E9" s="63"/>
      <c r="F9" s="63" t="s">
        <v>26</v>
      </c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 t="s">
        <v>27</v>
      </c>
      <c r="S9" s="63"/>
      <c r="T9" s="63"/>
      <c r="U9" s="63" t="s">
        <v>136</v>
      </c>
      <c r="V9" s="63" t="s">
        <v>28</v>
      </c>
      <c r="W9" s="63"/>
      <c r="X9" s="63"/>
      <c r="Y9" s="63" t="s">
        <v>29</v>
      </c>
      <c r="Z9" s="69" t="s">
        <v>30</v>
      </c>
      <c r="AA9" s="69" t="s">
        <v>31</v>
      </c>
      <c r="AB9" s="69" t="s">
        <v>32</v>
      </c>
      <c r="AC9" s="69" t="s">
        <v>33</v>
      </c>
      <c r="AD9" s="69" t="s">
        <v>34</v>
      </c>
      <c r="AE9" s="69"/>
      <c r="AF9" s="63" t="s">
        <v>35</v>
      </c>
      <c r="AG9" s="69" t="s">
        <v>36</v>
      </c>
      <c r="AH9" s="63" t="s">
        <v>37</v>
      </c>
      <c r="AI9" s="72" t="s">
        <v>38</v>
      </c>
      <c r="AJ9" s="69" t="s">
        <v>39</v>
      </c>
    </row>
    <row r="10" spans="1:36" ht="15.75" x14ac:dyDescent="0.25">
      <c r="A10" s="70"/>
      <c r="B10" s="63"/>
      <c r="C10" s="63"/>
      <c r="D10" s="63"/>
      <c r="E10" s="63"/>
      <c r="F10" s="63" t="s">
        <v>40</v>
      </c>
      <c r="G10" s="63"/>
      <c r="H10" s="63"/>
      <c r="I10" s="63"/>
      <c r="J10" s="63"/>
      <c r="K10" s="63" t="s">
        <v>41</v>
      </c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9"/>
      <c r="AA10" s="69"/>
      <c r="AB10" s="69"/>
      <c r="AC10" s="69"/>
      <c r="AD10" s="69"/>
      <c r="AE10" s="69"/>
      <c r="AF10" s="63"/>
      <c r="AG10" s="69"/>
      <c r="AH10" s="63"/>
      <c r="AI10" s="73"/>
      <c r="AJ10" s="69"/>
    </row>
    <row r="11" spans="1:36" ht="31.5" customHeight="1" x14ac:dyDescent="0.25">
      <c r="A11" s="70"/>
      <c r="B11" s="63"/>
      <c r="C11" s="63"/>
      <c r="D11" s="63"/>
      <c r="E11" s="63"/>
      <c r="F11" s="63" t="s">
        <v>42</v>
      </c>
      <c r="G11" s="63"/>
      <c r="H11" s="63"/>
      <c r="I11" s="63"/>
      <c r="J11" s="63" t="s">
        <v>43</v>
      </c>
      <c r="K11" s="63" t="s">
        <v>42</v>
      </c>
      <c r="L11" s="63"/>
      <c r="M11" s="63"/>
      <c r="N11" s="63"/>
      <c r="O11" s="63" t="s">
        <v>43</v>
      </c>
      <c r="P11" s="63"/>
      <c r="Q11" s="63"/>
      <c r="R11" s="63" t="s">
        <v>44</v>
      </c>
      <c r="S11" s="63" t="s">
        <v>45</v>
      </c>
      <c r="T11" s="63"/>
      <c r="U11" s="63"/>
      <c r="V11" s="63"/>
      <c r="W11" s="63"/>
      <c r="X11" s="63"/>
      <c r="Y11" s="63"/>
      <c r="Z11" s="69"/>
      <c r="AA11" s="69"/>
      <c r="AB11" s="69"/>
      <c r="AC11" s="69"/>
      <c r="AD11" s="63" t="s">
        <v>46</v>
      </c>
      <c r="AE11" s="63" t="s">
        <v>47</v>
      </c>
      <c r="AF11" s="63"/>
      <c r="AG11" s="69"/>
      <c r="AH11" s="63"/>
      <c r="AI11" s="73"/>
      <c r="AJ11" s="69"/>
    </row>
    <row r="12" spans="1:36" ht="67.5" customHeight="1" x14ac:dyDescent="0.25">
      <c r="A12" s="70"/>
      <c r="B12" s="63"/>
      <c r="C12" s="63"/>
      <c r="D12" s="63"/>
      <c r="E12" s="63"/>
      <c r="F12" s="24" t="s">
        <v>48</v>
      </c>
      <c r="G12" s="24" t="s">
        <v>49</v>
      </c>
      <c r="H12" s="24" t="s">
        <v>50</v>
      </c>
      <c r="I12" s="24" t="s">
        <v>51</v>
      </c>
      <c r="J12" s="63"/>
      <c r="K12" s="24" t="s">
        <v>48</v>
      </c>
      <c r="L12" s="24" t="s">
        <v>49</v>
      </c>
      <c r="M12" s="24" t="s">
        <v>50</v>
      </c>
      <c r="N12" s="24" t="s">
        <v>51</v>
      </c>
      <c r="O12" s="63"/>
      <c r="P12" s="63"/>
      <c r="Q12" s="63"/>
      <c r="R12" s="63"/>
      <c r="S12" s="24" t="s">
        <v>52</v>
      </c>
      <c r="T12" s="24" t="s">
        <v>53</v>
      </c>
      <c r="U12" s="63"/>
      <c r="V12" s="24">
        <v>2024</v>
      </c>
      <c r="W12" s="24">
        <v>2025</v>
      </c>
      <c r="X12" s="24">
        <v>2026</v>
      </c>
      <c r="Y12" s="63"/>
      <c r="Z12" s="69"/>
      <c r="AA12" s="69"/>
      <c r="AB12" s="69"/>
      <c r="AC12" s="69"/>
      <c r="AD12" s="63"/>
      <c r="AE12" s="63"/>
      <c r="AF12" s="63"/>
      <c r="AG12" s="69"/>
      <c r="AH12" s="63"/>
      <c r="AI12" s="74"/>
      <c r="AJ12" s="69"/>
    </row>
    <row r="13" spans="1:36" s="16" customFormat="1" ht="15.75" x14ac:dyDescent="0.25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 t="s">
        <v>105</v>
      </c>
      <c r="G13" s="22" t="s">
        <v>106</v>
      </c>
      <c r="H13" s="22" t="s">
        <v>110</v>
      </c>
      <c r="I13" s="22" t="s">
        <v>111</v>
      </c>
      <c r="J13" s="22" t="s">
        <v>112</v>
      </c>
      <c r="K13" s="22" t="s">
        <v>107</v>
      </c>
      <c r="L13" s="22" t="s">
        <v>157</v>
      </c>
      <c r="M13" s="22" t="s">
        <v>108</v>
      </c>
      <c r="N13" s="22" t="s">
        <v>109</v>
      </c>
      <c r="O13" s="22" t="s">
        <v>113</v>
      </c>
      <c r="P13" s="22">
        <v>8</v>
      </c>
      <c r="Q13" s="22">
        <v>9</v>
      </c>
      <c r="R13" s="22" t="s">
        <v>114</v>
      </c>
      <c r="S13" s="22" t="s">
        <v>158</v>
      </c>
      <c r="T13" s="22" t="s">
        <v>115</v>
      </c>
      <c r="U13" s="22" t="s">
        <v>116</v>
      </c>
      <c r="V13" s="22" t="s">
        <v>117</v>
      </c>
      <c r="W13" s="22" t="s">
        <v>118</v>
      </c>
      <c r="X13" s="22" t="s">
        <v>119</v>
      </c>
      <c r="Y13" s="22" t="s">
        <v>120</v>
      </c>
      <c r="Z13" s="22" t="s">
        <v>121</v>
      </c>
      <c r="AA13" s="22" t="s">
        <v>122</v>
      </c>
      <c r="AB13" s="22" t="s">
        <v>123</v>
      </c>
      <c r="AC13" s="22" t="s">
        <v>124</v>
      </c>
      <c r="AD13" s="22" t="s">
        <v>130</v>
      </c>
      <c r="AE13" s="22" t="s">
        <v>131</v>
      </c>
      <c r="AF13" s="22" t="s">
        <v>125</v>
      </c>
      <c r="AG13" s="22" t="s">
        <v>126</v>
      </c>
      <c r="AH13" s="22" t="s">
        <v>127</v>
      </c>
      <c r="AI13" s="22" t="s">
        <v>128</v>
      </c>
      <c r="AJ13" s="22" t="s">
        <v>129</v>
      </c>
    </row>
    <row r="14" spans="1:36" ht="18.75" customHeight="1" x14ac:dyDescent="0.25">
      <c r="A14" s="71" t="s">
        <v>54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</row>
    <row r="15" spans="1:36" ht="18.75" customHeight="1" x14ac:dyDescent="0.25">
      <c r="A15" s="52" t="s">
        <v>55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3"/>
    </row>
    <row r="16" spans="1:36" ht="116.25" customHeight="1" x14ac:dyDescent="0.25">
      <c r="A16" s="22" t="s">
        <v>137</v>
      </c>
      <c r="B16" s="23" t="s">
        <v>168</v>
      </c>
      <c r="C16" s="23" t="s">
        <v>132</v>
      </c>
      <c r="D16" s="23" t="s">
        <v>133</v>
      </c>
      <c r="E16" s="23" t="s">
        <v>167</v>
      </c>
      <c r="F16" s="36" t="s">
        <v>159</v>
      </c>
      <c r="G16" s="36" t="s">
        <v>159</v>
      </c>
      <c r="H16" s="36" t="s">
        <v>159</v>
      </c>
      <c r="I16" s="36" t="s">
        <v>159</v>
      </c>
      <c r="J16" s="36">
        <v>4</v>
      </c>
      <c r="K16" s="36" t="s">
        <v>159</v>
      </c>
      <c r="L16" s="36" t="s">
        <v>159</v>
      </c>
      <c r="M16" s="36" t="s">
        <v>159</v>
      </c>
      <c r="N16" s="36" t="s">
        <v>159</v>
      </c>
      <c r="O16" s="36">
        <v>3.87</v>
      </c>
      <c r="P16" s="23">
        <v>2024</v>
      </c>
      <c r="Q16" s="23">
        <v>2026</v>
      </c>
      <c r="R16" s="41">
        <v>24707</v>
      </c>
      <c r="S16" s="41">
        <v>666.7</v>
      </c>
      <c r="T16" s="41">
        <v>24040.3</v>
      </c>
      <c r="U16" s="41">
        <v>0</v>
      </c>
      <c r="V16" s="41">
        <v>8235.67</v>
      </c>
      <c r="W16" s="41">
        <v>8235.67</v>
      </c>
      <c r="X16" s="41">
        <v>8235.66</v>
      </c>
      <c r="Y16" s="41">
        <v>0</v>
      </c>
      <c r="Z16" s="41">
        <f>'№ 5-ИП ТС'!E12</f>
        <v>0</v>
      </c>
      <c r="AA16" s="41">
        <f>'№ 5-ИП ТС'!E13</f>
        <v>24707</v>
      </c>
      <c r="AB16" s="36" t="s">
        <v>159</v>
      </c>
      <c r="AC16" s="36" t="s">
        <v>159</v>
      </c>
      <c r="AD16" s="36" t="s">
        <v>159</v>
      </c>
      <c r="AE16" s="36" t="s">
        <v>159</v>
      </c>
      <c r="AF16" s="36" t="s">
        <v>159</v>
      </c>
      <c r="AG16" s="36" t="s">
        <v>159</v>
      </c>
      <c r="AH16" s="36" t="s">
        <v>159</v>
      </c>
      <c r="AI16" s="36" t="s">
        <v>159</v>
      </c>
      <c r="AJ16" s="36" t="s">
        <v>159</v>
      </c>
    </row>
    <row r="17" spans="1:36" ht="18.75" customHeight="1" x14ac:dyDescent="0.25">
      <c r="A17" s="52" t="s">
        <v>56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3"/>
      <c r="R17" s="41">
        <f t="shared" ref="R17:AA17" si="0">R16</f>
        <v>24707</v>
      </c>
      <c r="S17" s="41">
        <f t="shared" si="0"/>
        <v>666.7</v>
      </c>
      <c r="T17" s="41">
        <f t="shared" si="0"/>
        <v>24040.3</v>
      </c>
      <c r="U17" s="41">
        <f t="shared" si="0"/>
        <v>0</v>
      </c>
      <c r="V17" s="41">
        <f t="shared" si="0"/>
        <v>8235.67</v>
      </c>
      <c r="W17" s="41">
        <f t="shared" si="0"/>
        <v>8235.67</v>
      </c>
      <c r="X17" s="41">
        <f t="shared" si="0"/>
        <v>8235.66</v>
      </c>
      <c r="Y17" s="41">
        <f t="shared" si="0"/>
        <v>0</v>
      </c>
      <c r="Z17" s="41">
        <f t="shared" si="0"/>
        <v>0</v>
      </c>
      <c r="AA17" s="41">
        <f t="shared" si="0"/>
        <v>24707</v>
      </c>
      <c r="AB17" s="36" t="s">
        <v>159</v>
      </c>
      <c r="AC17" s="36" t="s">
        <v>159</v>
      </c>
      <c r="AD17" s="36" t="s">
        <v>159</v>
      </c>
      <c r="AE17" s="36" t="s">
        <v>159</v>
      </c>
      <c r="AF17" s="36" t="s">
        <v>159</v>
      </c>
      <c r="AG17" s="36" t="s">
        <v>159</v>
      </c>
      <c r="AH17" s="36" t="s">
        <v>159</v>
      </c>
      <c r="AI17" s="36" t="s">
        <v>159</v>
      </c>
      <c r="AJ17" s="36" t="s">
        <v>159</v>
      </c>
    </row>
    <row r="18" spans="1:36" s="27" customFormat="1" ht="21" customHeight="1" x14ac:dyDescent="0.25">
      <c r="A18" s="60" t="s">
        <v>57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42">
        <f>R17</f>
        <v>24707</v>
      </c>
      <c r="S18" s="42">
        <f t="shared" ref="S18:AA18" si="1">S17</f>
        <v>666.7</v>
      </c>
      <c r="T18" s="42">
        <f t="shared" si="1"/>
        <v>24040.3</v>
      </c>
      <c r="U18" s="42">
        <f t="shared" si="1"/>
        <v>0</v>
      </c>
      <c r="V18" s="42">
        <f t="shared" si="1"/>
        <v>8235.67</v>
      </c>
      <c r="W18" s="42">
        <f t="shared" si="1"/>
        <v>8235.67</v>
      </c>
      <c r="X18" s="42">
        <f t="shared" si="1"/>
        <v>8235.66</v>
      </c>
      <c r="Y18" s="42">
        <f t="shared" si="1"/>
        <v>0</v>
      </c>
      <c r="Z18" s="42">
        <f t="shared" si="1"/>
        <v>0</v>
      </c>
      <c r="AA18" s="42">
        <f t="shared" si="1"/>
        <v>24707</v>
      </c>
      <c r="AB18" s="36" t="s">
        <v>159</v>
      </c>
      <c r="AC18" s="36" t="s">
        <v>159</v>
      </c>
      <c r="AD18" s="36" t="s">
        <v>159</v>
      </c>
      <c r="AE18" s="36" t="s">
        <v>159</v>
      </c>
      <c r="AF18" s="36" t="s">
        <v>159</v>
      </c>
      <c r="AG18" s="36" t="s">
        <v>159</v>
      </c>
      <c r="AH18" s="36" t="s">
        <v>159</v>
      </c>
      <c r="AI18" s="36" t="s">
        <v>159</v>
      </c>
      <c r="AJ18" s="36" t="s">
        <v>159</v>
      </c>
    </row>
  </sheetData>
  <mergeCells count="43">
    <mergeCell ref="A14:AJ14"/>
    <mergeCell ref="S11:T11"/>
    <mergeCell ref="AD11:AD12"/>
    <mergeCell ref="AE11:AE12"/>
    <mergeCell ref="AH9:AH12"/>
    <mergeCell ref="AI9:AI12"/>
    <mergeCell ref="AJ9:AJ12"/>
    <mergeCell ref="AG9:AG12"/>
    <mergeCell ref="P8:P12"/>
    <mergeCell ref="Q8:Q12"/>
    <mergeCell ref="R8:Y8"/>
    <mergeCell ref="Z8:AJ8"/>
    <mergeCell ref="Z9:Z12"/>
    <mergeCell ref="R11:R12"/>
    <mergeCell ref="AA9:AA12"/>
    <mergeCell ref="AB9:AB12"/>
    <mergeCell ref="A8:A12"/>
    <mergeCell ref="B8:B12"/>
    <mergeCell ref="C8:C12"/>
    <mergeCell ref="D8:D12"/>
    <mergeCell ref="E8:E12"/>
    <mergeCell ref="R9:T10"/>
    <mergeCell ref="U9:U12"/>
    <mergeCell ref="V9:X11"/>
    <mergeCell ref="Y9:Y12"/>
    <mergeCell ref="F8:O8"/>
    <mergeCell ref="F9:O9"/>
    <mergeCell ref="A15:AJ15"/>
    <mergeCell ref="A17:Q17"/>
    <mergeCell ref="A18:Q18"/>
    <mergeCell ref="AF9:AF12"/>
    <mergeCell ref="F3:I3"/>
    <mergeCell ref="F5:I5"/>
    <mergeCell ref="F6:I6"/>
    <mergeCell ref="F10:J10"/>
    <mergeCell ref="K10:O10"/>
    <mergeCell ref="F11:I11"/>
    <mergeCell ref="J11:J12"/>
    <mergeCell ref="K11:N11"/>
    <mergeCell ref="O11:O12"/>
    <mergeCell ref="F4:I4"/>
    <mergeCell ref="AC9:AC12"/>
    <mergeCell ref="AD9:AE10"/>
  </mergeCells>
  <hyperlinks>
    <hyperlink ref="Z9" location="Par1832" tooltip="1.1" display="Par1832"/>
    <hyperlink ref="AA9" location="Par1841" tooltip="1.2" display="Par1841"/>
    <hyperlink ref="AB9" location="Par1850" tooltip="1.3" display="Par1850"/>
    <hyperlink ref="AC9" location="Par1877" tooltip="1.4" display="Par1877"/>
    <hyperlink ref="AD9" location="Par1886" tooltip="1.5" display="Par1886"/>
    <hyperlink ref="AG9" location="Par1895" tooltip="2." display="Par1895"/>
    <hyperlink ref="AI9" location="Par1940" tooltip="4" display="Par1940"/>
    <hyperlink ref="AJ9" location="Par1949" tooltip="5" display="Par1949"/>
  </hyperlinks>
  <pageMargins left="0.70866141732283472" right="0.39370078740157483" top="0.74803149606299213" bottom="0.74803149606299213" header="0.31496062992125984" footer="0.31496062992125984"/>
  <pageSetup paperSize="9" scale="39" firstPageNumber="3" fitToWidth="2" orientation="landscape" useFirstPageNumber="1" r:id="rId1"/>
  <headerFooter>
    <oddHeader>&amp;C&amp;P</oddHead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Normal="100" zoomScaleSheetLayoutView="100" workbookViewId="0"/>
  </sheetViews>
  <sheetFormatPr defaultRowHeight="15" x14ac:dyDescent="0.25"/>
  <cols>
    <col min="1" max="1" width="5.5703125" style="4" customWidth="1"/>
    <col min="2" max="2" width="63.140625" style="25" customWidth="1"/>
    <col min="3" max="3" width="23.85546875" customWidth="1"/>
    <col min="4" max="4" width="16" customWidth="1"/>
    <col min="5" max="5" width="13.7109375" customWidth="1"/>
    <col min="6" max="8" width="12.7109375" customWidth="1"/>
  </cols>
  <sheetData>
    <row r="1" spans="1:13" ht="18.75" x14ac:dyDescent="0.25">
      <c r="H1" s="40" t="s">
        <v>161</v>
      </c>
    </row>
    <row r="2" spans="1:13" ht="15.75" x14ac:dyDescent="0.25">
      <c r="A2" s="3"/>
    </row>
    <row r="3" spans="1:13" ht="18.75" x14ac:dyDescent="0.25">
      <c r="A3" s="57" t="s">
        <v>58</v>
      </c>
      <c r="B3" s="57"/>
      <c r="C3" s="57"/>
      <c r="D3" s="57"/>
      <c r="E3" s="57"/>
      <c r="F3" s="57"/>
      <c r="G3" s="57"/>
    </row>
    <row r="4" spans="1:13" ht="18.75" x14ac:dyDescent="0.25">
      <c r="A4" s="57" t="s">
        <v>59</v>
      </c>
      <c r="B4" s="57"/>
      <c r="C4" s="57"/>
      <c r="D4" s="57"/>
      <c r="E4" s="57"/>
      <c r="F4" s="57"/>
      <c r="G4" s="57"/>
    </row>
    <row r="5" spans="1:13" ht="18.75" x14ac:dyDescent="0.25">
      <c r="A5" s="57" t="s">
        <v>60</v>
      </c>
      <c r="B5" s="57"/>
      <c r="C5" s="57"/>
      <c r="D5" s="57"/>
      <c r="E5" s="57"/>
      <c r="F5" s="57"/>
      <c r="G5" s="57"/>
    </row>
    <row r="6" spans="1:13" ht="18.75" x14ac:dyDescent="0.25">
      <c r="A6" s="58" t="s">
        <v>162</v>
      </c>
      <c r="B6" s="57"/>
      <c r="C6" s="57"/>
      <c r="D6" s="57"/>
      <c r="E6" s="57"/>
      <c r="F6" s="57"/>
      <c r="G6" s="57"/>
    </row>
    <row r="7" spans="1:13" x14ac:dyDescent="0.25">
      <c r="A7" s="55" t="s">
        <v>4</v>
      </c>
      <c r="B7" s="55"/>
      <c r="C7" s="55"/>
      <c r="D7" s="55"/>
      <c r="E7" s="55"/>
      <c r="F7" s="55"/>
      <c r="G7" s="55"/>
    </row>
    <row r="8" spans="1:13" ht="15.75" x14ac:dyDescent="0.25">
      <c r="A8" s="3"/>
    </row>
    <row r="9" spans="1:13" ht="18.75" customHeight="1" x14ac:dyDescent="0.25">
      <c r="A9" s="63" t="s">
        <v>156</v>
      </c>
      <c r="B9" s="63" t="s">
        <v>61</v>
      </c>
      <c r="C9" s="63" t="s">
        <v>62</v>
      </c>
      <c r="D9" s="63" t="s">
        <v>63</v>
      </c>
      <c r="E9" s="63" t="s">
        <v>64</v>
      </c>
      <c r="F9" s="63" t="s">
        <v>58</v>
      </c>
      <c r="G9" s="63"/>
      <c r="H9" s="63"/>
      <c r="J9" s="30"/>
      <c r="K9" s="30"/>
      <c r="L9" s="30"/>
      <c r="M9" s="30"/>
    </row>
    <row r="10" spans="1:13" ht="15.75" x14ac:dyDescent="0.25">
      <c r="A10" s="63"/>
      <c r="B10" s="63"/>
      <c r="C10" s="63"/>
      <c r="D10" s="63"/>
      <c r="E10" s="63"/>
      <c r="F10" s="63" t="s">
        <v>65</v>
      </c>
      <c r="G10" s="63"/>
      <c r="H10" s="63"/>
      <c r="J10" s="30"/>
      <c r="K10" s="30"/>
      <c r="L10" s="30"/>
      <c r="M10" s="30"/>
    </row>
    <row r="11" spans="1:13" ht="15.75" x14ac:dyDescent="0.25">
      <c r="A11" s="63"/>
      <c r="B11" s="63"/>
      <c r="C11" s="63"/>
      <c r="D11" s="63"/>
      <c r="E11" s="63"/>
      <c r="F11" s="24">
        <v>2024</v>
      </c>
      <c r="G11" s="24">
        <v>2025</v>
      </c>
      <c r="H11" s="24">
        <v>2026</v>
      </c>
      <c r="J11" s="30"/>
      <c r="K11" s="30"/>
      <c r="L11" s="30"/>
      <c r="M11" s="30"/>
    </row>
    <row r="12" spans="1:13" ht="15.75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J12" s="30"/>
      <c r="K12" s="30"/>
      <c r="L12" s="30"/>
      <c r="M12" s="30"/>
    </row>
    <row r="13" spans="1:13" ht="33.75" customHeight="1" x14ac:dyDescent="0.25">
      <c r="A13" s="24" t="s">
        <v>174</v>
      </c>
      <c r="B13" s="26" t="s">
        <v>66</v>
      </c>
      <c r="C13" s="24" t="s">
        <v>163</v>
      </c>
      <c r="D13" s="33" t="s">
        <v>159</v>
      </c>
      <c r="E13" s="33" t="s">
        <v>159</v>
      </c>
      <c r="F13" s="33" t="s">
        <v>159</v>
      </c>
      <c r="G13" s="33" t="s">
        <v>159</v>
      </c>
      <c r="H13" s="33" t="s">
        <v>159</v>
      </c>
      <c r="J13" s="30"/>
      <c r="K13" s="30"/>
      <c r="L13" s="30"/>
      <c r="M13" s="30"/>
    </row>
    <row r="14" spans="1:13" ht="18" customHeight="1" x14ac:dyDescent="0.25">
      <c r="A14" s="63" t="s">
        <v>182</v>
      </c>
      <c r="B14" s="75" t="s">
        <v>67</v>
      </c>
      <c r="C14" s="24" t="s">
        <v>164</v>
      </c>
      <c r="D14" s="43">
        <v>0.16422999999999999</v>
      </c>
      <c r="E14" s="44">
        <v>0.16017000000000001</v>
      </c>
      <c r="F14" s="44">
        <v>0.1593</v>
      </c>
      <c r="G14" s="44">
        <v>0.1593</v>
      </c>
      <c r="H14" s="45">
        <v>0.15862000000000001</v>
      </c>
      <c r="J14" s="30"/>
      <c r="K14" s="30"/>
      <c r="L14" s="30"/>
      <c r="M14" s="30"/>
    </row>
    <row r="15" spans="1:13" ht="18.75" customHeight="1" x14ac:dyDescent="0.25">
      <c r="A15" s="63"/>
      <c r="B15" s="75"/>
      <c r="C15" s="24" t="s">
        <v>165</v>
      </c>
      <c r="D15" s="33" t="s">
        <v>159</v>
      </c>
      <c r="E15" s="33" t="s">
        <v>159</v>
      </c>
      <c r="F15" s="33" t="s">
        <v>159</v>
      </c>
      <c r="G15" s="33" t="s">
        <v>159</v>
      </c>
      <c r="H15" s="33" t="s">
        <v>159</v>
      </c>
      <c r="J15" s="30"/>
      <c r="K15" s="30"/>
      <c r="L15" s="30"/>
      <c r="M15" s="30"/>
    </row>
    <row r="16" spans="1:13" ht="31.5" customHeight="1" x14ac:dyDescent="0.25">
      <c r="A16" s="24" t="s">
        <v>183</v>
      </c>
      <c r="B16" s="26" t="s">
        <v>68</v>
      </c>
      <c r="C16" s="24" t="s">
        <v>69</v>
      </c>
      <c r="D16" s="33" t="s">
        <v>159</v>
      </c>
      <c r="E16" s="33" t="s">
        <v>159</v>
      </c>
      <c r="F16" s="33" t="s">
        <v>159</v>
      </c>
      <c r="G16" s="33" t="s">
        <v>159</v>
      </c>
      <c r="H16" s="33" t="s">
        <v>159</v>
      </c>
      <c r="J16" s="30"/>
      <c r="K16" s="30"/>
      <c r="L16" s="30"/>
      <c r="M16" s="30"/>
    </row>
    <row r="17" spans="1:13" ht="51" customHeight="1" x14ac:dyDescent="0.25">
      <c r="A17" s="24" t="s">
        <v>187</v>
      </c>
      <c r="B17" s="26" t="s">
        <v>70</v>
      </c>
      <c r="C17" s="24" t="s">
        <v>71</v>
      </c>
      <c r="D17" s="33" t="s">
        <v>159</v>
      </c>
      <c r="E17" s="33" t="s">
        <v>159</v>
      </c>
      <c r="F17" s="33" t="s">
        <v>159</v>
      </c>
      <c r="G17" s="33" t="s">
        <v>159</v>
      </c>
      <c r="H17" s="33" t="s">
        <v>159</v>
      </c>
      <c r="J17" s="30"/>
      <c r="K17" s="30"/>
      <c r="L17" s="30"/>
      <c r="M17" s="30"/>
    </row>
    <row r="18" spans="1:13" ht="15.75" customHeight="1" x14ac:dyDescent="0.25">
      <c r="A18" s="63" t="s">
        <v>188</v>
      </c>
      <c r="B18" s="75" t="s">
        <v>72</v>
      </c>
      <c r="C18" s="24" t="s">
        <v>73</v>
      </c>
      <c r="D18" s="44">
        <v>2817.38</v>
      </c>
      <c r="E18" s="44">
        <v>4030</v>
      </c>
      <c r="F18" s="46">
        <v>4185.6000000000004</v>
      </c>
      <c r="G18" s="46">
        <v>4186</v>
      </c>
      <c r="H18" s="46">
        <v>4186</v>
      </c>
      <c r="J18" s="30"/>
      <c r="K18" s="30"/>
      <c r="L18" s="30"/>
      <c r="M18" s="30"/>
    </row>
    <row r="19" spans="1:13" ht="36" customHeight="1" x14ac:dyDescent="0.25">
      <c r="A19" s="63"/>
      <c r="B19" s="75"/>
      <c r="C19" s="24" t="s">
        <v>74</v>
      </c>
      <c r="D19" s="47">
        <v>0.24853387438249824</v>
      </c>
      <c r="E19" s="47">
        <v>0.35061771358969895</v>
      </c>
      <c r="F19" s="47">
        <v>0.37804833989667258</v>
      </c>
      <c r="G19" s="47">
        <v>0.37615809819718926</v>
      </c>
      <c r="H19" s="47">
        <v>0.38886407008397</v>
      </c>
      <c r="J19" s="30"/>
      <c r="K19" s="30"/>
      <c r="L19" s="30"/>
      <c r="M19" s="30"/>
    </row>
    <row r="20" spans="1:13" ht="21.75" customHeight="1" x14ac:dyDescent="0.25">
      <c r="A20" s="63" t="s">
        <v>195</v>
      </c>
      <c r="B20" s="75" t="s">
        <v>75</v>
      </c>
      <c r="C20" s="24" t="s">
        <v>76</v>
      </c>
      <c r="D20" s="33" t="s">
        <v>159</v>
      </c>
      <c r="E20" s="33" t="s">
        <v>159</v>
      </c>
      <c r="F20" s="33" t="s">
        <v>159</v>
      </c>
      <c r="G20" s="33" t="s">
        <v>159</v>
      </c>
      <c r="H20" s="33" t="s">
        <v>159</v>
      </c>
    </row>
    <row r="21" spans="1:13" ht="16.5" customHeight="1" x14ac:dyDescent="0.25">
      <c r="A21" s="63"/>
      <c r="B21" s="75"/>
      <c r="C21" s="24" t="s">
        <v>77</v>
      </c>
      <c r="D21" s="33" t="s">
        <v>159</v>
      </c>
      <c r="E21" s="33" t="s">
        <v>159</v>
      </c>
      <c r="F21" s="33" t="s">
        <v>159</v>
      </c>
      <c r="G21" s="33" t="s">
        <v>159</v>
      </c>
      <c r="H21" s="33" t="s">
        <v>159</v>
      </c>
    </row>
    <row r="22" spans="1:13" ht="159.75" customHeight="1" x14ac:dyDescent="0.25">
      <c r="A22" s="24" t="s">
        <v>196</v>
      </c>
      <c r="B22" s="35" t="s">
        <v>166</v>
      </c>
      <c r="C22" s="33" t="s">
        <v>159</v>
      </c>
      <c r="D22" s="33" t="s">
        <v>159</v>
      </c>
      <c r="E22" s="33" t="s">
        <v>159</v>
      </c>
      <c r="F22" s="33" t="s">
        <v>159</v>
      </c>
      <c r="G22" s="33" t="s">
        <v>159</v>
      </c>
      <c r="H22" s="33" t="s">
        <v>159</v>
      </c>
    </row>
    <row r="23" spans="1:13" ht="15.75" x14ac:dyDescent="0.25">
      <c r="A23" s="20"/>
      <c r="C23" s="15"/>
      <c r="D23" s="15"/>
      <c r="E23" s="15"/>
      <c r="F23" s="15"/>
      <c r="G23" s="15"/>
      <c r="H23" s="15"/>
    </row>
  </sheetData>
  <mergeCells count="18">
    <mergeCell ref="F9:H9"/>
    <mergeCell ref="F10:H10"/>
    <mergeCell ref="A9:A11"/>
    <mergeCell ref="B9:B11"/>
    <mergeCell ref="C9:C11"/>
    <mergeCell ref="D9:D11"/>
    <mergeCell ref="E9:E11"/>
    <mergeCell ref="A14:A15"/>
    <mergeCell ref="B14:B15"/>
    <mergeCell ref="A18:A19"/>
    <mergeCell ref="B18:B19"/>
    <mergeCell ref="A20:A21"/>
    <mergeCell ref="B20:B21"/>
    <mergeCell ref="A3:G3"/>
    <mergeCell ref="A4:G4"/>
    <mergeCell ref="A5:G5"/>
    <mergeCell ref="A6:G6"/>
    <mergeCell ref="A7:G7"/>
  </mergeCells>
  <pageMargins left="0.70866141732283472" right="0.39370078740157483" top="0.74803149606299213" bottom="0.74803149606299213" header="0.31496062992125984" footer="0.31496062992125984"/>
  <pageSetup paperSize="9" scale="82" firstPageNumber="5" fitToWidth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26.85546875" customWidth="1"/>
    <col min="3" max="3" width="13" customWidth="1"/>
    <col min="7" max="7" width="13" customWidth="1"/>
    <col min="11" max="11" width="13" customWidth="1"/>
    <col min="15" max="15" width="13" customWidth="1"/>
    <col min="19" max="19" width="13" customWidth="1"/>
  </cols>
  <sheetData>
    <row r="1" spans="1:22" ht="18.75" x14ac:dyDescent="0.25">
      <c r="V1" s="40" t="s">
        <v>191</v>
      </c>
    </row>
    <row r="2" spans="1:22" ht="15.75" x14ac:dyDescent="0.25">
      <c r="A2" s="2"/>
    </row>
    <row r="3" spans="1:22" s="7" customFormat="1" ht="18.75" x14ac:dyDescent="0.3">
      <c r="A3" s="57" t="s">
        <v>78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2" s="7" customFormat="1" ht="18.75" x14ac:dyDescent="0.3">
      <c r="A4" s="57" t="s">
        <v>79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2" s="7" customFormat="1" ht="18.75" x14ac:dyDescent="0.3">
      <c r="A5" s="57" t="s">
        <v>80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</row>
    <row r="6" spans="1:22" s="7" customFormat="1" ht="18.75" x14ac:dyDescent="0.3">
      <c r="A6" s="58" t="s">
        <v>192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2" s="7" customFormat="1" ht="15.75" customHeight="1" x14ac:dyDescent="0.3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</row>
    <row r="8" spans="1:22" ht="15.75" x14ac:dyDescent="0.25">
      <c r="A8" s="2"/>
    </row>
    <row r="9" spans="1:22" ht="15.75" x14ac:dyDescent="0.25">
      <c r="A9" s="76" t="s">
        <v>156</v>
      </c>
      <c r="B9" s="76" t="s">
        <v>81</v>
      </c>
      <c r="C9" s="76" t="s">
        <v>82</v>
      </c>
      <c r="D9" s="76"/>
      <c r="E9" s="76"/>
      <c r="F9" s="76"/>
      <c r="G9" s="76"/>
      <c r="H9" s="76"/>
      <c r="I9" s="76"/>
      <c r="J9" s="76"/>
      <c r="K9" s="76" t="s">
        <v>83</v>
      </c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</row>
    <row r="10" spans="1:22" ht="147.75" customHeight="1" x14ac:dyDescent="0.25">
      <c r="A10" s="76"/>
      <c r="B10" s="76"/>
      <c r="C10" s="76" t="s">
        <v>84</v>
      </c>
      <c r="D10" s="76"/>
      <c r="E10" s="76"/>
      <c r="F10" s="76"/>
      <c r="G10" s="76" t="s">
        <v>193</v>
      </c>
      <c r="H10" s="76"/>
      <c r="I10" s="76"/>
      <c r="J10" s="76"/>
      <c r="K10" s="76" t="s">
        <v>85</v>
      </c>
      <c r="L10" s="76"/>
      <c r="M10" s="76"/>
      <c r="N10" s="76"/>
      <c r="O10" s="76" t="s">
        <v>86</v>
      </c>
      <c r="P10" s="76"/>
      <c r="Q10" s="76"/>
      <c r="R10" s="76"/>
      <c r="S10" s="76" t="s">
        <v>87</v>
      </c>
      <c r="T10" s="76"/>
      <c r="U10" s="76"/>
      <c r="V10" s="76"/>
    </row>
    <row r="11" spans="1:22" ht="25.5" customHeight="1" x14ac:dyDescent="0.25">
      <c r="A11" s="76"/>
      <c r="B11" s="76"/>
      <c r="C11" s="76" t="s">
        <v>64</v>
      </c>
      <c r="D11" s="76" t="s">
        <v>88</v>
      </c>
      <c r="E11" s="76"/>
      <c r="F11" s="76"/>
      <c r="G11" s="76" t="s">
        <v>64</v>
      </c>
      <c r="H11" s="76" t="s">
        <v>88</v>
      </c>
      <c r="I11" s="76"/>
      <c r="J11" s="76"/>
      <c r="K11" s="76" t="s">
        <v>64</v>
      </c>
      <c r="L11" s="76" t="s">
        <v>88</v>
      </c>
      <c r="M11" s="76"/>
      <c r="N11" s="76"/>
      <c r="O11" s="76" t="s">
        <v>64</v>
      </c>
      <c r="P11" s="76" t="s">
        <v>88</v>
      </c>
      <c r="Q11" s="76"/>
      <c r="R11" s="76"/>
      <c r="S11" s="76" t="s">
        <v>64</v>
      </c>
      <c r="T11" s="76" t="s">
        <v>88</v>
      </c>
      <c r="U11" s="76"/>
      <c r="V11" s="76"/>
    </row>
    <row r="12" spans="1:22" ht="15.75" x14ac:dyDescent="0.25">
      <c r="A12" s="76"/>
      <c r="B12" s="76"/>
      <c r="C12" s="76"/>
      <c r="D12" s="21">
        <v>2024</v>
      </c>
      <c r="E12" s="21">
        <v>2025</v>
      </c>
      <c r="F12" s="21">
        <v>2026</v>
      </c>
      <c r="G12" s="76"/>
      <c r="H12" s="21">
        <v>2024</v>
      </c>
      <c r="I12" s="21">
        <v>2025</v>
      </c>
      <c r="J12" s="21">
        <v>2026</v>
      </c>
      <c r="K12" s="76"/>
      <c r="L12" s="21">
        <v>2024</v>
      </c>
      <c r="M12" s="21">
        <v>2025</v>
      </c>
      <c r="N12" s="21">
        <v>2026</v>
      </c>
      <c r="O12" s="76"/>
      <c r="P12" s="21">
        <v>2024</v>
      </c>
      <c r="Q12" s="21">
        <v>2025</v>
      </c>
      <c r="R12" s="21">
        <v>2026</v>
      </c>
      <c r="S12" s="76"/>
      <c r="T12" s="21">
        <v>2024</v>
      </c>
      <c r="U12" s="21">
        <v>2025</v>
      </c>
      <c r="V12" s="21">
        <v>2026</v>
      </c>
    </row>
    <row r="13" spans="1:22" ht="15.75" x14ac:dyDescent="0.25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  <c r="R13" s="21">
        <v>18</v>
      </c>
      <c r="S13" s="21">
        <v>19</v>
      </c>
      <c r="T13" s="21">
        <v>20</v>
      </c>
      <c r="U13" s="21">
        <v>21</v>
      </c>
      <c r="V13" s="21">
        <v>22</v>
      </c>
    </row>
    <row r="14" spans="1:22" ht="31.5" x14ac:dyDescent="0.25">
      <c r="A14" s="36" t="s">
        <v>174</v>
      </c>
      <c r="B14" s="23" t="s">
        <v>167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48">
        <v>168.27</v>
      </c>
      <c r="L14" s="48">
        <v>162.47</v>
      </c>
      <c r="M14" s="48">
        <v>162.47</v>
      </c>
      <c r="N14" s="49">
        <v>160.42921840377099</v>
      </c>
      <c r="O14" s="50">
        <v>1.2976124640057973</v>
      </c>
      <c r="P14" s="50">
        <v>1.1897633440759741</v>
      </c>
      <c r="Q14" s="50">
        <v>1.1897633440759741</v>
      </c>
      <c r="R14" s="50">
        <v>1.1897633440759741</v>
      </c>
      <c r="S14" s="48">
        <v>1360.91</v>
      </c>
      <c r="T14" s="48">
        <v>1247.8</v>
      </c>
      <c r="U14" s="48">
        <v>1248</v>
      </c>
      <c r="V14" s="48">
        <v>1248</v>
      </c>
    </row>
    <row r="15" spans="1:22" ht="15.75" x14ac:dyDescent="0.25">
      <c r="A15" s="2"/>
      <c r="M15" s="30"/>
    </row>
  </sheetData>
  <mergeCells count="24">
    <mergeCell ref="C11:C12"/>
    <mergeCell ref="A3:U3"/>
    <mergeCell ref="P11:R11"/>
    <mergeCell ref="S11:S12"/>
    <mergeCell ref="T11:V11"/>
    <mergeCell ref="D11:F11"/>
    <mergeCell ref="G11:G12"/>
    <mergeCell ref="H11:J11"/>
    <mergeCell ref="K11:K12"/>
    <mergeCell ref="L11:N11"/>
    <mergeCell ref="O11:O12"/>
    <mergeCell ref="A9:A12"/>
    <mergeCell ref="B9:B12"/>
    <mergeCell ref="C9:J9"/>
    <mergeCell ref="K9:V9"/>
    <mergeCell ref="C10:F10"/>
    <mergeCell ref="G10:J10"/>
    <mergeCell ref="A4:U4"/>
    <mergeCell ref="A5:U5"/>
    <mergeCell ref="A6:U6"/>
    <mergeCell ref="A7:U7"/>
    <mergeCell ref="K10:N10"/>
    <mergeCell ref="O10:R10"/>
    <mergeCell ref="S10:V10"/>
  </mergeCells>
  <pageMargins left="0.70866141732283472" right="0.39370078740157483" top="0.74803149606299213" bottom="0.74803149606299213" header="0.31496062992125984" footer="0.31496062992125984"/>
  <pageSetup paperSize="9" scale="57" firstPageNumber="6" orientation="landscape" useFirstPageNumber="1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view="pageBreakPreview" zoomScaleNormal="100" zoomScaleSheetLayoutView="100" workbookViewId="0"/>
  </sheetViews>
  <sheetFormatPr defaultRowHeight="15" x14ac:dyDescent="0.25"/>
  <cols>
    <col min="1" max="1" width="6" style="16" customWidth="1"/>
    <col min="2" max="2" width="62.85546875" customWidth="1"/>
    <col min="3" max="5" width="14.7109375" customWidth="1"/>
    <col min="6" max="6" width="9.42578125" customWidth="1"/>
    <col min="9" max="9" width="17" customWidth="1"/>
  </cols>
  <sheetData>
    <row r="1" spans="1:9" ht="18.75" x14ac:dyDescent="0.25">
      <c r="I1" s="32" t="s">
        <v>170</v>
      </c>
    </row>
    <row r="2" spans="1:9" ht="15.75" x14ac:dyDescent="0.25">
      <c r="A2" s="17"/>
    </row>
    <row r="3" spans="1:9" ht="18.75" x14ac:dyDescent="0.25">
      <c r="A3" s="57" t="s">
        <v>89</v>
      </c>
      <c r="B3" s="57"/>
      <c r="C3" s="57"/>
      <c r="D3" s="57"/>
      <c r="E3" s="57"/>
      <c r="F3" s="57"/>
      <c r="G3" s="57"/>
      <c r="H3" s="57"/>
    </row>
    <row r="4" spans="1:9" ht="18.75" x14ac:dyDescent="0.25">
      <c r="A4" s="58" t="s">
        <v>171</v>
      </c>
      <c r="B4" s="58"/>
      <c r="C4" s="58"/>
      <c r="D4" s="58"/>
      <c r="E4" s="58"/>
      <c r="F4" s="58"/>
      <c r="G4" s="58"/>
      <c r="H4" s="58"/>
    </row>
    <row r="5" spans="1:9" x14ac:dyDescent="0.25">
      <c r="A5" s="55" t="s">
        <v>4</v>
      </c>
      <c r="B5" s="55"/>
      <c r="C5" s="55"/>
      <c r="D5" s="55"/>
      <c r="E5" s="55"/>
      <c r="F5" s="55"/>
      <c r="G5" s="55"/>
      <c r="H5" s="55"/>
    </row>
    <row r="6" spans="1:9" ht="15.75" x14ac:dyDescent="0.25">
      <c r="A6" s="17"/>
    </row>
    <row r="7" spans="1:9" ht="37.5" customHeight="1" x14ac:dyDescent="0.25">
      <c r="A7" s="78" t="s">
        <v>156</v>
      </c>
      <c r="B7" s="76" t="s">
        <v>90</v>
      </c>
      <c r="C7" s="76" t="s">
        <v>190</v>
      </c>
      <c r="D7" s="76"/>
      <c r="E7" s="76"/>
      <c r="F7" s="76"/>
      <c r="G7" s="76"/>
      <c r="H7" s="76"/>
      <c r="I7" s="76" t="s">
        <v>169</v>
      </c>
    </row>
    <row r="8" spans="1:9" ht="125.25" customHeight="1" x14ac:dyDescent="0.25">
      <c r="A8" s="78"/>
      <c r="B8" s="76"/>
      <c r="C8" s="76" t="s">
        <v>91</v>
      </c>
      <c r="D8" s="76"/>
      <c r="E8" s="76" t="s">
        <v>92</v>
      </c>
      <c r="F8" s="76" t="s">
        <v>93</v>
      </c>
      <c r="G8" s="76"/>
      <c r="H8" s="76"/>
      <c r="I8" s="76"/>
    </row>
    <row r="9" spans="1:9" ht="51" customHeight="1" x14ac:dyDescent="0.25">
      <c r="A9" s="78"/>
      <c r="B9" s="76"/>
      <c r="C9" s="33" t="s">
        <v>172</v>
      </c>
      <c r="D9" s="33" t="s">
        <v>173</v>
      </c>
      <c r="E9" s="76"/>
      <c r="F9" s="37">
        <v>2024</v>
      </c>
      <c r="G9" s="37">
        <v>2025</v>
      </c>
      <c r="H9" s="37">
        <v>2026</v>
      </c>
      <c r="I9" s="76"/>
    </row>
    <row r="10" spans="1:9" ht="15.75" x14ac:dyDescent="0.25">
      <c r="A10" s="22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</row>
    <row r="11" spans="1:9" ht="15.75" x14ac:dyDescent="0.25">
      <c r="A11" s="22" t="s">
        <v>174</v>
      </c>
      <c r="B11" s="23" t="s">
        <v>198</v>
      </c>
      <c r="C11" s="41">
        <f>E11</f>
        <v>24707</v>
      </c>
      <c r="D11" s="36" t="s">
        <v>159</v>
      </c>
      <c r="E11" s="41">
        <v>24707</v>
      </c>
      <c r="F11" s="41">
        <v>8235.67</v>
      </c>
      <c r="G11" s="41">
        <v>8235.67</v>
      </c>
      <c r="H11" s="41">
        <v>8235.66</v>
      </c>
      <c r="I11" s="36" t="s">
        <v>189</v>
      </c>
    </row>
    <row r="12" spans="1:9" ht="31.5" x14ac:dyDescent="0.25">
      <c r="A12" s="22" t="s">
        <v>175</v>
      </c>
      <c r="B12" s="23" t="s">
        <v>94</v>
      </c>
      <c r="C12" s="41">
        <f t="shared" ref="C12:C13" si="0">E12</f>
        <v>0</v>
      </c>
      <c r="D12" s="36" t="s">
        <v>159</v>
      </c>
      <c r="E12" s="41">
        <v>0</v>
      </c>
      <c r="F12" s="51">
        <v>0</v>
      </c>
      <c r="G12" s="51">
        <v>0</v>
      </c>
      <c r="H12" s="51">
        <v>0</v>
      </c>
      <c r="I12" s="36" t="s">
        <v>159</v>
      </c>
    </row>
    <row r="13" spans="1:9" ht="47.25" x14ac:dyDescent="0.25">
      <c r="A13" s="22" t="s">
        <v>176</v>
      </c>
      <c r="B13" s="23" t="s">
        <v>95</v>
      </c>
      <c r="C13" s="41">
        <f t="shared" si="0"/>
        <v>24707</v>
      </c>
      <c r="D13" s="36" t="s">
        <v>159</v>
      </c>
      <c r="E13" s="41">
        <v>24707</v>
      </c>
      <c r="F13" s="41">
        <v>8235.67</v>
      </c>
      <c r="G13" s="41">
        <v>8235.67</v>
      </c>
      <c r="H13" s="41">
        <v>8235.66</v>
      </c>
      <c r="I13" s="36" t="s">
        <v>189</v>
      </c>
    </row>
    <row r="14" spans="1:9" ht="15.75" x14ac:dyDescent="0.25">
      <c r="A14" s="22" t="s">
        <v>177</v>
      </c>
      <c r="B14" s="23" t="s">
        <v>199</v>
      </c>
      <c r="C14" s="36" t="s">
        <v>159</v>
      </c>
      <c r="D14" s="36" t="s">
        <v>159</v>
      </c>
      <c r="E14" s="36" t="s">
        <v>159</v>
      </c>
      <c r="F14" s="36" t="s">
        <v>159</v>
      </c>
      <c r="G14" s="36" t="s">
        <v>159</v>
      </c>
      <c r="H14" s="36" t="s">
        <v>159</v>
      </c>
      <c r="I14" s="36" t="s">
        <v>159</v>
      </c>
    </row>
    <row r="15" spans="1:9" ht="31.5" x14ac:dyDescent="0.25">
      <c r="A15" s="22" t="s">
        <v>178</v>
      </c>
      <c r="B15" s="23" t="s">
        <v>96</v>
      </c>
      <c r="C15" s="36" t="s">
        <v>159</v>
      </c>
      <c r="D15" s="36" t="s">
        <v>159</v>
      </c>
      <c r="E15" s="36" t="s">
        <v>159</v>
      </c>
      <c r="F15" s="36" t="s">
        <v>159</v>
      </c>
      <c r="G15" s="36" t="s">
        <v>159</v>
      </c>
      <c r="H15" s="36" t="s">
        <v>159</v>
      </c>
      <c r="I15" s="36" t="s">
        <v>159</v>
      </c>
    </row>
    <row r="16" spans="1:9" ht="78.75" x14ac:dyDescent="0.25">
      <c r="A16" s="22" t="s">
        <v>179</v>
      </c>
      <c r="B16" s="23" t="s">
        <v>194</v>
      </c>
      <c r="C16" s="36" t="s">
        <v>159</v>
      </c>
      <c r="D16" s="36" t="s">
        <v>159</v>
      </c>
      <c r="E16" s="36" t="s">
        <v>159</v>
      </c>
      <c r="F16" s="36" t="s">
        <v>159</v>
      </c>
      <c r="G16" s="36" t="s">
        <v>159</v>
      </c>
      <c r="H16" s="36" t="s">
        <v>159</v>
      </c>
      <c r="I16" s="36" t="s">
        <v>159</v>
      </c>
    </row>
    <row r="17" spans="1:9" ht="63" x14ac:dyDescent="0.25">
      <c r="A17" s="22" t="s">
        <v>180</v>
      </c>
      <c r="B17" s="23" t="s">
        <v>97</v>
      </c>
      <c r="C17" s="36" t="s">
        <v>159</v>
      </c>
      <c r="D17" s="36" t="s">
        <v>159</v>
      </c>
      <c r="E17" s="36" t="s">
        <v>159</v>
      </c>
      <c r="F17" s="36" t="s">
        <v>159</v>
      </c>
      <c r="G17" s="36" t="s">
        <v>159</v>
      </c>
      <c r="H17" s="36" t="s">
        <v>159</v>
      </c>
      <c r="I17" s="36" t="s">
        <v>159</v>
      </c>
    </row>
    <row r="18" spans="1:9" ht="31.5" x14ac:dyDescent="0.25">
      <c r="A18" s="22" t="s">
        <v>181</v>
      </c>
      <c r="B18" s="23" t="s">
        <v>98</v>
      </c>
      <c r="C18" s="36" t="s">
        <v>159</v>
      </c>
      <c r="D18" s="36" t="s">
        <v>159</v>
      </c>
      <c r="E18" s="36" t="s">
        <v>159</v>
      </c>
      <c r="F18" s="36" t="s">
        <v>159</v>
      </c>
      <c r="G18" s="36" t="s">
        <v>159</v>
      </c>
      <c r="H18" s="36" t="s">
        <v>159</v>
      </c>
      <c r="I18" s="36" t="s">
        <v>159</v>
      </c>
    </row>
    <row r="19" spans="1:9" ht="31.5" x14ac:dyDescent="0.25">
      <c r="A19" s="22" t="s">
        <v>182</v>
      </c>
      <c r="B19" s="23" t="s">
        <v>99</v>
      </c>
      <c r="C19" s="36" t="s">
        <v>159</v>
      </c>
      <c r="D19" s="36" t="s">
        <v>159</v>
      </c>
      <c r="E19" s="36" t="s">
        <v>159</v>
      </c>
      <c r="F19" s="36" t="s">
        <v>159</v>
      </c>
      <c r="G19" s="36" t="s">
        <v>159</v>
      </c>
      <c r="H19" s="36" t="s">
        <v>159</v>
      </c>
      <c r="I19" s="36" t="s">
        <v>159</v>
      </c>
    </row>
    <row r="20" spans="1:9" ht="15.75" x14ac:dyDescent="0.25">
      <c r="A20" s="22" t="s">
        <v>183</v>
      </c>
      <c r="B20" s="23" t="s">
        <v>197</v>
      </c>
      <c r="C20" s="36" t="s">
        <v>159</v>
      </c>
      <c r="D20" s="36" t="s">
        <v>159</v>
      </c>
      <c r="E20" s="36" t="s">
        <v>159</v>
      </c>
      <c r="F20" s="36" t="s">
        <v>159</v>
      </c>
      <c r="G20" s="36" t="s">
        <v>159</v>
      </c>
      <c r="H20" s="36" t="s">
        <v>159</v>
      </c>
      <c r="I20" s="36" t="s">
        <v>159</v>
      </c>
    </row>
    <row r="21" spans="1:9" ht="15.75" x14ac:dyDescent="0.25">
      <c r="A21" s="22" t="s">
        <v>184</v>
      </c>
      <c r="B21" s="23" t="s">
        <v>100</v>
      </c>
      <c r="C21" s="36" t="s">
        <v>159</v>
      </c>
      <c r="D21" s="36" t="s">
        <v>159</v>
      </c>
      <c r="E21" s="36" t="s">
        <v>159</v>
      </c>
      <c r="F21" s="36" t="s">
        <v>159</v>
      </c>
      <c r="G21" s="36" t="s">
        <v>159</v>
      </c>
      <c r="H21" s="36" t="s">
        <v>159</v>
      </c>
      <c r="I21" s="36" t="s">
        <v>159</v>
      </c>
    </row>
    <row r="22" spans="1:9" ht="15.75" x14ac:dyDescent="0.25">
      <c r="A22" s="22" t="s">
        <v>185</v>
      </c>
      <c r="B22" s="23" t="s">
        <v>101</v>
      </c>
      <c r="C22" s="36" t="s">
        <v>159</v>
      </c>
      <c r="D22" s="36" t="s">
        <v>159</v>
      </c>
      <c r="E22" s="36" t="s">
        <v>159</v>
      </c>
      <c r="F22" s="36" t="s">
        <v>159</v>
      </c>
      <c r="G22" s="36" t="s">
        <v>159</v>
      </c>
      <c r="H22" s="36" t="s">
        <v>159</v>
      </c>
      <c r="I22" s="36" t="s">
        <v>159</v>
      </c>
    </row>
    <row r="23" spans="1:9" ht="15.75" x14ac:dyDescent="0.25">
      <c r="A23" s="22" t="s">
        <v>186</v>
      </c>
      <c r="B23" s="23" t="s">
        <v>102</v>
      </c>
      <c r="C23" s="36" t="s">
        <v>159</v>
      </c>
      <c r="D23" s="36" t="s">
        <v>159</v>
      </c>
      <c r="E23" s="36" t="s">
        <v>159</v>
      </c>
      <c r="F23" s="36" t="s">
        <v>159</v>
      </c>
      <c r="G23" s="36" t="s">
        <v>159</v>
      </c>
      <c r="H23" s="36" t="s">
        <v>159</v>
      </c>
      <c r="I23" s="36" t="s">
        <v>159</v>
      </c>
    </row>
    <row r="24" spans="1:9" ht="94.5" x14ac:dyDescent="0.25">
      <c r="A24" s="22" t="s">
        <v>187</v>
      </c>
      <c r="B24" s="23" t="s">
        <v>103</v>
      </c>
      <c r="C24" s="36" t="s">
        <v>159</v>
      </c>
      <c r="D24" s="36" t="s">
        <v>159</v>
      </c>
      <c r="E24" s="36" t="s">
        <v>159</v>
      </c>
      <c r="F24" s="36" t="s">
        <v>159</v>
      </c>
      <c r="G24" s="36" t="s">
        <v>159</v>
      </c>
      <c r="H24" s="36" t="s">
        <v>159</v>
      </c>
      <c r="I24" s="36" t="s">
        <v>159</v>
      </c>
    </row>
    <row r="25" spans="1:9" ht="15.75" x14ac:dyDescent="0.25">
      <c r="A25" s="22" t="s">
        <v>188</v>
      </c>
      <c r="B25" s="23" t="s">
        <v>104</v>
      </c>
      <c r="C25" s="36" t="s">
        <v>159</v>
      </c>
      <c r="D25" s="36" t="s">
        <v>159</v>
      </c>
      <c r="E25" s="36" t="s">
        <v>159</v>
      </c>
      <c r="F25" s="36" t="s">
        <v>159</v>
      </c>
      <c r="G25" s="36" t="s">
        <v>159</v>
      </c>
      <c r="H25" s="36" t="s">
        <v>159</v>
      </c>
      <c r="I25" s="36" t="s">
        <v>159</v>
      </c>
    </row>
  </sheetData>
  <mergeCells count="10">
    <mergeCell ref="I7:I9"/>
    <mergeCell ref="C8:D8"/>
    <mergeCell ref="E8:E9"/>
    <mergeCell ref="F8:H8"/>
    <mergeCell ref="A3:H3"/>
    <mergeCell ref="A4:H4"/>
    <mergeCell ref="A5:H5"/>
    <mergeCell ref="A7:A9"/>
    <mergeCell ref="B7:B9"/>
    <mergeCell ref="C7:H7"/>
  </mergeCells>
  <pageMargins left="0.74803149606299213" right="0.39370078740157483" top="0.74803149606299213" bottom="0.74803149606299213" header="0.31496062992125984" footer="0.31496062992125984"/>
  <pageSetup paperSize="9" scale="57" firstPageNumber="7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№ 1-ИП ТС</vt:lpstr>
      <vt:lpstr>№ 2-ИП ТС</vt:lpstr>
      <vt:lpstr>№ 3-ИП ТС</vt:lpstr>
      <vt:lpstr>№ 4-ИП ТС</vt:lpstr>
      <vt:lpstr>№ 5-ИП ТС</vt:lpstr>
      <vt:lpstr>'№ 3-ИП ТС'!Область_печати</vt:lpstr>
      <vt:lpstr>'№ 4-ИП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2025-09-25T06:48:14Z</cp:lastPrinted>
  <dcterms:created xsi:type="dcterms:W3CDTF">2023-03-15T05:38:57Z</dcterms:created>
  <dcterms:modified xsi:type="dcterms:W3CDTF">2025-09-25T06:48:50Z</dcterms:modified>
</cp:coreProperties>
</file>